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02_Закупки\ПЗ, МЗ_СЦ - Входящие\2026\09 сентябрь\0271_эл.СЦ_Стенды, таблички, флаги\3. Приглашение\Приложение №4 - Обоснование НМЦ договора\"/>
    </mc:Choice>
  </mc:AlternateContent>
  <bookViews>
    <workbookView xWindow="0" yWindow="1860" windowWidth="20730" windowHeight="7530"/>
  </bookViews>
  <sheets>
    <sheet name="Расчет НМЦ лота закупки" sheetId="1" r:id="rId1"/>
  </sheets>
  <definedNames>
    <definedName name="_xlnm._FilterDatabase" localSheetId="0" hidden="1">'Расчет НМЦ лота закупки'!$A$4:$Q$18</definedName>
    <definedName name="_xlnm.Print_Area" localSheetId="0">'Расчет НМЦ лота закупки'!$A$1:$S$23</definedName>
  </definedNames>
  <calcPr calcId="162913"/>
</workbook>
</file>

<file path=xl/calcChain.xml><?xml version="1.0" encoding="utf-8"?>
<calcChain xmlns="http://schemas.openxmlformats.org/spreadsheetml/2006/main">
  <c r="S6" i="1" l="1"/>
  <c r="S16" i="1" s="1"/>
  <c r="S7" i="1"/>
  <c r="S8" i="1"/>
  <c r="S9" i="1"/>
  <c r="S10" i="1"/>
  <c r="S11" i="1"/>
  <c r="S12" i="1"/>
  <c r="S13" i="1"/>
  <c r="S14" i="1"/>
  <c r="S15" i="1"/>
  <c r="S5" i="1"/>
  <c r="P6" i="1"/>
  <c r="P16" i="1" s="1"/>
  <c r="P7" i="1"/>
  <c r="P8" i="1"/>
  <c r="P9" i="1"/>
  <c r="P10" i="1"/>
  <c r="P11" i="1"/>
  <c r="P12" i="1"/>
  <c r="P13" i="1"/>
  <c r="P14" i="1"/>
  <c r="P15" i="1"/>
  <c r="P5" i="1"/>
  <c r="G15" i="1"/>
  <c r="G14" i="1"/>
  <c r="G13" i="1"/>
  <c r="G12" i="1"/>
  <c r="G11" i="1"/>
  <c r="G10" i="1"/>
  <c r="G9" i="1"/>
  <c r="G8" i="1"/>
  <c r="G7" i="1"/>
  <c r="G16" i="1" s="1"/>
  <c r="G6" i="1"/>
  <c r="G5" i="1"/>
  <c r="J6" i="1"/>
  <c r="J16" i="1" s="1"/>
  <c r="J7" i="1"/>
  <c r="J8" i="1"/>
  <c r="J9" i="1"/>
  <c r="J10" i="1"/>
  <c r="J11" i="1"/>
  <c r="J12" i="1"/>
  <c r="J13" i="1"/>
  <c r="J14" i="1"/>
  <c r="J15" i="1"/>
  <c r="J5" i="1"/>
  <c r="M6" i="1"/>
  <c r="M16" i="1" s="1"/>
  <c r="M7" i="1"/>
  <c r="M8" i="1"/>
  <c r="M9" i="1"/>
  <c r="M10" i="1"/>
  <c r="M11" i="1"/>
  <c r="M12" i="1"/>
  <c r="M13" i="1"/>
  <c r="M14" i="1"/>
  <c r="M15" i="1"/>
  <c r="M5" i="1"/>
  <c r="G17" i="1" l="1"/>
  <c r="G18" i="1"/>
  <c r="S18" i="1" l="1"/>
  <c r="S17" i="1"/>
  <c r="J18" i="1"/>
  <c r="J17" i="1"/>
  <c r="M18" i="1"/>
  <c r="M17" i="1"/>
  <c r="P17" i="1"/>
  <c r="P18" i="1"/>
</calcChain>
</file>

<file path=xl/sharedStrings.xml><?xml version="1.0" encoding="utf-8"?>
<sst xmlns="http://schemas.openxmlformats.org/spreadsheetml/2006/main" count="63" uniqueCount="39">
  <si>
    <t>Краткий текст материала</t>
  </si>
  <si>
    <t>ЕИ</t>
  </si>
  <si>
    <t>№</t>
  </si>
  <si>
    <t>ИТОГО с НДС</t>
  </si>
  <si>
    <t>Кол-во</t>
  </si>
  <si>
    <t>Цена, руб. без НДС</t>
  </si>
  <si>
    <t>Отчет:</t>
  </si>
  <si>
    <t>Сумма, руб. без НДС</t>
  </si>
  <si>
    <t>Итог</t>
  </si>
  <si>
    <t>ИТОГО без НДС</t>
  </si>
  <si>
    <t>1. Стоимость лота/закупки была определена как наименьшая среди представленных ТКП.</t>
  </si>
  <si>
    <t>Номер материала из Справочника МТР</t>
  </si>
  <si>
    <t>Справочник МТР</t>
  </si>
  <si>
    <t xml:space="preserve"> </t>
  </si>
  <si>
    <t>2. В стоимость лота/закупки материалов включены доставка до склада Покупателя и погрузочно-разгрузочные работы</t>
  </si>
  <si>
    <t>НДС - 22%</t>
  </si>
  <si>
    <t>2404454</t>
  </si>
  <si>
    <t>Стенд Охрана труда 1100х1000</t>
  </si>
  <si>
    <t>ШТ</t>
  </si>
  <si>
    <t>Стенд  Электробезопасность 1220х1000</t>
  </si>
  <si>
    <t>2296700</t>
  </si>
  <si>
    <t>Табличка Ловля рыбы в охр.зоне ВЛ запр.</t>
  </si>
  <si>
    <t>2347072</t>
  </si>
  <si>
    <t>Табличка 300х400 Охранная зона ЛЭП6-10кВ</t>
  </si>
  <si>
    <t>2347103</t>
  </si>
  <si>
    <t>Табличка 200х300 ПВХ Работа вблизи ЛЭП</t>
  </si>
  <si>
    <t>Табличка 200х300 Приближ.к ЛЭП смер.опас</t>
  </si>
  <si>
    <t>2347131</t>
  </si>
  <si>
    <t>Табличка 300х400 Охранная зона ЛЭП 35кВ</t>
  </si>
  <si>
    <t>2347141</t>
  </si>
  <si>
    <t>Табличка 300х400 Охранная зона ЛЭП 110кВ</t>
  </si>
  <si>
    <t>Флаг Россети Центр 1000x1500 двухсторон.</t>
  </si>
  <si>
    <t>Флаг РФ 1000Х1500</t>
  </si>
  <si>
    <t>Флаг субъекта РФ 1000х1500</t>
  </si>
  <si>
    <t>КП № 1 от 21.07.2026г.</t>
  </si>
  <si>
    <t>За расчетную стоимость лота/закупки принять стоимость из КП №1 от 21.07.2026г.</t>
  </si>
  <si>
    <t>КП № 2 от 21.07.2026г.</t>
  </si>
  <si>
    <t>КП № 3 от 21.07.2026г.</t>
  </si>
  <si>
    <t>Расчет начальной максимальной цены лота/закупки - (лот 401В, Инвентарь, хоз.товары) от 27.07.2026г.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</si>
</sst>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2" borderId="0" xfId="0" applyFont="1" applyFill="1"/>
    <xf numFmtId="4" fontId="3" fillId="0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4" fontId="3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left"/>
    </xf>
    <xf numFmtId="2" fontId="2" fillId="2" borderId="0" xfId="0" applyNumberFormat="1" applyFont="1" applyFill="1"/>
    <xf numFmtId="4" fontId="2" fillId="0" borderId="0" xfId="0" applyNumberFormat="1" applyFont="1"/>
    <xf numFmtId="4" fontId="3" fillId="0" borderId="0" xfId="0" applyNumberFormat="1" applyFont="1" applyBorder="1" applyAlignment="1">
      <alignment horizontal="left"/>
    </xf>
    <xf numFmtId="4" fontId="2" fillId="2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/>
    <xf numFmtId="2" fontId="2" fillId="0" borderId="0" xfId="0" applyNumberFormat="1" applyFont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tabSelected="1" zoomScale="80" zoomScaleNormal="80" zoomScaleSheetLayoutView="112" workbookViewId="0">
      <selection activeCell="F4" sqref="F4"/>
    </sheetView>
  </sheetViews>
  <sheetFormatPr defaultColWidth="9.140625" defaultRowHeight="15" x14ac:dyDescent="0.25"/>
  <cols>
    <col min="1" max="1" width="3" style="1" bestFit="1" customWidth="1"/>
    <col min="2" max="2" width="14" style="1" customWidth="1"/>
    <col min="3" max="3" width="28" style="1" customWidth="1"/>
    <col min="4" max="4" width="9.7109375" style="4" customWidth="1"/>
    <col min="5" max="5" width="9.42578125" style="1" customWidth="1"/>
    <col min="6" max="6" width="12.42578125" style="1" customWidth="1"/>
    <col min="7" max="7" width="11.7109375" style="25" customWidth="1"/>
    <col min="8" max="8" width="9.42578125" style="1" customWidth="1"/>
    <col min="9" max="9" width="12.42578125" style="1" customWidth="1"/>
    <col min="10" max="10" width="12.7109375" style="2" customWidth="1"/>
    <col min="11" max="11" width="9.5703125" style="1" customWidth="1"/>
    <col min="12" max="12" width="10.5703125" style="1" customWidth="1"/>
    <col min="13" max="13" width="14.140625" style="19" customWidth="1"/>
    <col min="14" max="14" width="9.28515625" style="1" customWidth="1"/>
    <col min="15" max="15" width="11.42578125" style="1" customWidth="1"/>
    <col min="16" max="16" width="12.42578125" style="21" customWidth="1"/>
    <col min="17" max="17" width="9.7109375" style="10" customWidth="1"/>
    <col min="18" max="18" width="11.7109375" style="10" customWidth="1"/>
    <col min="19" max="19" width="11.42578125" style="18" customWidth="1"/>
    <col min="20" max="16384" width="9.140625" style="1"/>
  </cols>
  <sheetData>
    <row r="1" spans="1:19" ht="21" customHeight="1" x14ac:dyDescent="0.25">
      <c r="P1" s="37" t="s">
        <v>13</v>
      </c>
      <c r="Q1" s="37"/>
      <c r="R1" s="37"/>
      <c r="S1" s="37"/>
    </row>
    <row r="2" spans="1:19" s="3" customFormat="1" ht="33" customHeight="1" x14ac:dyDescent="0.25">
      <c r="A2" s="40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ht="27.75" customHeight="1" x14ac:dyDescent="0.25">
      <c r="A3" s="42" t="s">
        <v>2</v>
      </c>
      <c r="B3" s="45" t="s">
        <v>11</v>
      </c>
      <c r="C3" s="39" t="s">
        <v>0</v>
      </c>
      <c r="D3" s="39" t="s">
        <v>1</v>
      </c>
      <c r="E3" s="39" t="s">
        <v>8</v>
      </c>
      <c r="F3" s="39"/>
      <c r="G3" s="39"/>
      <c r="H3" s="39" t="s">
        <v>12</v>
      </c>
      <c r="I3" s="39"/>
      <c r="J3" s="39"/>
      <c r="K3" s="39" t="s">
        <v>34</v>
      </c>
      <c r="L3" s="39"/>
      <c r="M3" s="39"/>
      <c r="N3" s="39" t="s">
        <v>36</v>
      </c>
      <c r="O3" s="39"/>
      <c r="P3" s="39"/>
      <c r="Q3" s="39" t="s">
        <v>37</v>
      </c>
      <c r="R3" s="39"/>
      <c r="S3" s="39"/>
    </row>
    <row r="4" spans="1:19" s="3" customFormat="1" ht="42.75" customHeight="1" x14ac:dyDescent="0.25">
      <c r="A4" s="42"/>
      <c r="B4" s="45"/>
      <c r="C4" s="39"/>
      <c r="D4" s="39"/>
      <c r="E4" s="22" t="s">
        <v>4</v>
      </c>
      <c r="F4" s="22" t="s">
        <v>5</v>
      </c>
      <c r="G4" s="24" t="s">
        <v>7</v>
      </c>
      <c r="H4" s="22" t="s">
        <v>4</v>
      </c>
      <c r="I4" s="22" t="s">
        <v>5</v>
      </c>
      <c r="J4" s="22" t="s">
        <v>7</v>
      </c>
      <c r="K4" s="22" t="s">
        <v>4</v>
      </c>
      <c r="L4" s="22" t="s">
        <v>5</v>
      </c>
      <c r="M4" s="5" t="s">
        <v>7</v>
      </c>
      <c r="N4" s="22" t="s">
        <v>4</v>
      </c>
      <c r="O4" s="22" t="s">
        <v>5</v>
      </c>
      <c r="P4" s="5" t="s">
        <v>7</v>
      </c>
      <c r="Q4" s="22" t="s">
        <v>4</v>
      </c>
      <c r="R4" s="22" t="s">
        <v>5</v>
      </c>
      <c r="S4" s="24" t="s">
        <v>7</v>
      </c>
    </row>
    <row r="5" spans="1:19" s="3" customFormat="1" ht="29.25" customHeight="1" x14ac:dyDescent="0.25">
      <c r="A5" s="29">
        <v>1</v>
      </c>
      <c r="B5" s="30" t="s">
        <v>16</v>
      </c>
      <c r="C5" s="31" t="s">
        <v>17</v>
      </c>
      <c r="D5" s="32" t="s">
        <v>18</v>
      </c>
      <c r="E5" s="32">
        <v>1</v>
      </c>
      <c r="F5" s="33">
        <v>2710</v>
      </c>
      <c r="G5" s="33">
        <f>E5*F5</f>
        <v>2710</v>
      </c>
      <c r="H5" s="32">
        <v>1</v>
      </c>
      <c r="I5" s="33">
        <v>2710</v>
      </c>
      <c r="J5" s="33">
        <f>H5*I5</f>
        <v>2710</v>
      </c>
      <c r="K5" s="32">
        <v>1</v>
      </c>
      <c r="L5" s="33">
        <v>2710</v>
      </c>
      <c r="M5" s="33">
        <f>K5*L5</f>
        <v>2710</v>
      </c>
      <c r="N5" s="34">
        <v>1</v>
      </c>
      <c r="O5" s="35">
        <v>2725</v>
      </c>
      <c r="P5" s="33">
        <f>N5*O5</f>
        <v>2725</v>
      </c>
      <c r="Q5" s="34">
        <v>1</v>
      </c>
      <c r="R5" s="36">
        <v>3733</v>
      </c>
      <c r="S5" s="33">
        <f>Q5*R5</f>
        <v>3733</v>
      </c>
    </row>
    <row r="6" spans="1:19" s="3" customFormat="1" ht="29.25" customHeight="1" x14ac:dyDescent="0.25">
      <c r="A6" s="29">
        <v>2</v>
      </c>
      <c r="B6" s="30">
        <v>2407774</v>
      </c>
      <c r="C6" s="31" t="s">
        <v>19</v>
      </c>
      <c r="D6" s="32" t="s">
        <v>18</v>
      </c>
      <c r="E6" s="32">
        <v>1</v>
      </c>
      <c r="F6" s="33">
        <v>3187.5</v>
      </c>
      <c r="G6" s="33">
        <f t="shared" ref="G6:G15" si="0">E6*F6</f>
        <v>3187.5</v>
      </c>
      <c r="H6" s="32">
        <v>1</v>
      </c>
      <c r="I6" s="33">
        <v>8721.31</v>
      </c>
      <c r="J6" s="33">
        <f t="shared" ref="J6:J15" si="1">H6*I6</f>
        <v>8721.31</v>
      </c>
      <c r="K6" s="32">
        <v>1</v>
      </c>
      <c r="L6" s="33">
        <v>3187.5</v>
      </c>
      <c r="M6" s="33">
        <f t="shared" ref="M6:M15" si="2">K6*L6</f>
        <v>3187.5</v>
      </c>
      <c r="N6" s="34">
        <v>1</v>
      </c>
      <c r="O6" s="35">
        <v>3200</v>
      </c>
      <c r="P6" s="33">
        <f t="shared" ref="P6:P15" si="3">N6*O6</f>
        <v>3200</v>
      </c>
      <c r="Q6" s="34">
        <v>1</v>
      </c>
      <c r="R6" s="36">
        <v>4730</v>
      </c>
      <c r="S6" s="33">
        <f t="shared" ref="S6:S15" si="4">Q6*R6</f>
        <v>4730</v>
      </c>
    </row>
    <row r="7" spans="1:19" s="3" customFormat="1" ht="29.25" customHeight="1" x14ac:dyDescent="0.25">
      <c r="A7" s="29">
        <v>3</v>
      </c>
      <c r="B7" s="30" t="s">
        <v>20</v>
      </c>
      <c r="C7" s="31" t="s">
        <v>21</v>
      </c>
      <c r="D7" s="32" t="s">
        <v>18</v>
      </c>
      <c r="E7" s="32">
        <v>207</v>
      </c>
      <c r="F7" s="33">
        <v>100.5</v>
      </c>
      <c r="G7" s="33">
        <f t="shared" si="0"/>
        <v>20803.5</v>
      </c>
      <c r="H7" s="32">
        <v>207</v>
      </c>
      <c r="I7" s="33">
        <v>1242.51</v>
      </c>
      <c r="J7" s="33">
        <f t="shared" si="1"/>
        <v>257199.57</v>
      </c>
      <c r="K7" s="32">
        <v>207</v>
      </c>
      <c r="L7" s="33">
        <v>100.5</v>
      </c>
      <c r="M7" s="33">
        <f t="shared" si="2"/>
        <v>20803.5</v>
      </c>
      <c r="N7" s="34">
        <v>207</v>
      </c>
      <c r="O7" s="35">
        <v>185</v>
      </c>
      <c r="P7" s="33">
        <f t="shared" si="3"/>
        <v>38295</v>
      </c>
      <c r="Q7" s="34">
        <v>207</v>
      </c>
      <c r="R7" s="36">
        <v>202</v>
      </c>
      <c r="S7" s="33">
        <f t="shared" si="4"/>
        <v>41814</v>
      </c>
    </row>
    <row r="8" spans="1:19" s="3" customFormat="1" ht="29.25" customHeight="1" x14ac:dyDescent="0.25">
      <c r="A8" s="29">
        <v>4</v>
      </c>
      <c r="B8" s="30" t="s">
        <v>22</v>
      </c>
      <c r="C8" s="31" t="s">
        <v>23</v>
      </c>
      <c r="D8" s="32" t="s">
        <v>18</v>
      </c>
      <c r="E8" s="32">
        <v>128</v>
      </c>
      <c r="F8" s="33">
        <v>216</v>
      </c>
      <c r="G8" s="33">
        <f t="shared" si="0"/>
        <v>27648</v>
      </c>
      <c r="H8" s="32">
        <v>128</v>
      </c>
      <c r="I8" s="33">
        <v>1070.6600000000001</v>
      </c>
      <c r="J8" s="33">
        <f t="shared" si="1"/>
        <v>137044.48000000001</v>
      </c>
      <c r="K8" s="32">
        <v>128</v>
      </c>
      <c r="L8" s="33">
        <v>216</v>
      </c>
      <c r="M8" s="33">
        <f t="shared" si="2"/>
        <v>27648</v>
      </c>
      <c r="N8" s="34">
        <v>128</v>
      </c>
      <c r="O8" s="35">
        <v>300</v>
      </c>
      <c r="P8" s="33">
        <f t="shared" si="3"/>
        <v>38400</v>
      </c>
      <c r="Q8" s="34">
        <v>128</v>
      </c>
      <c r="R8" s="36">
        <v>310</v>
      </c>
      <c r="S8" s="33">
        <f t="shared" si="4"/>
        <v>39680</v>
      </c>
    </row>
    <row r="9" spans="1:19" s="3" customFormat="1" ht="29.25" customHeight="1" x14ac:dyDescent="0.25">
      <c r="A9" s="29">
        <v>5</v>
      </c>
      <c r="B9" s="30" t="s">
        <v>24</v>
      </c>
      <c r="C9" s="31" t="s">
        <v>25</v>
      </c>
      <c r="D9" s="32" t="s">
        <v>18</v>
      </c>
      <c r="E9" s="32">
        <v>84</v>
      </c>
      <c r="F9" s="33">
        <v>100.5</v>
      </c>
      <c r="G9" s="33">
        <f t="shared" si="0"/>
        <v>8442</v>
      </c>
      <c r="H9" s="32">
        <v>84</v>
      </c>
      <c r="I9" s="33">
        <v>106.74</v>
      </c>
      <c r="J9" s="33">
        <f t="shared" si="1"/>
        <v>8966.16</v>
      </c>
      <c r="K9" s="32">
        <v>84</v>
      </c>
      <c r="L9" s="33">
        <v>100.5</v>
      </c>
      <c r="M9" s="33">
        <f t="shared" si="2"/>
        <v>8442</v>
      </c>
      <c r="N9" s="34">
        <v>84</v>
      </c>
      <c r="O9" s="35">
        <v>185</v>
      </c>
      <c r="P9" s="33">
        <f t="shared" si="3"/>
        <v>15540</v>
      </c>
      <c r="Q9" s="34">
        <v>84</v>
      </c>
      <c r="R9" s="36">
        <v>210</v>
      </c>
      <c r="S9" s="33">
        <f t="shared" si="4"/>
        <v>17640</v>
      </c>
    </row>
    <row r="10" spans="1:19" s="3" customFormat="1" ht="29.25" customHeight="1" x14ac:dyDescent="0.25">
      <c r="A10" s="29">
        <v>6</v>
      </c>
      <c r="B10" s="30">
        <v>2347113</v>
      </c>
      <c r="C10" s="31" t="s">
        <v>26</v>
      </c>
      <c r="D10" s="32" t="s">
        <v>18</v>
      </c>
      <c r="E10" s="32">
        <v>80</v>
      </c>
      <c r="F10" s="33">
        <v>100.5</v>
      </c>
      <c r="G10" s="33">
        <f t="shared" si="0"/>
        <v>8040</v>
      </c>
      <c r="H10" s="32">
        <v>80</v>
      </c>
      <c r="I10" s="33">
        <v>144.44999999999999</v>
      </c>
      <c r="J10" s="33">
        <f t="shared" si="1"/>
        <v>11556</v>
      </c>
      <c r="K10" s="32">
        <v>80</v>
      </c>
      <c r="L10" s="33">
        <v>100.5</v>
      </c>
      <c r="M10" s="33">
        <f t="shared" si="2"/>
        <v>8040</v>
      </c>
      <c r="N10" s="34">
        <v>80</v>
      </c>
      <c r="O10" s="35">
        <v>185</v>
      </c>
      <c r="P10" s="33">
        <f t="shared" si="3"/>
        <v>14800</v>
      </c>
      <c r="Q10" s="34">
        <v>80</v>
      </c>
      <c r="R10" s="36">
        <v>210</v>
      </c>
      <c r="S10" s="33">
        <f t="shared" si="4"/>
        <v>16800</v>
      </c>
    </row>
    <row r="11" spans="1:19" s="3" customFormat="1" ht="29.25" customHeight="1" x14ac:dyDescent="0.25">
      <c r="A11" s="29">
        <v>7</v>
      </c>
      <c r="B11" s="30" t="s">
        <v>27</v>
      </c>
      <c r="C11" s="31" t="s">
        <v>28</v>
      </c>
      <c r="D11" s="32" t="s">
        <v>18</v>
      </c>
      <c r="E11" s="32">
        <v>10</v>
      </c>
      <c r="F11" s="33">
        <v>216</v>
      </c>
      <c r="G11" s="33">
        <f t="shared" si="0"/>
        <v>2160</v>
      </c>
      <c r="H11" s="32">
        <v>10</v>
      </c>
      <c r="I11" s="33">
        <v>717.64</v>
      </c>
      <c r="J11" s="33">
        <f t="shared" si="1"/>
        <v>7176.4</v>
      </c>
      <c r="K11" s="32">
        <v>10</v>
      </c>
      <c r="L11" s="33">
        <v>216</v>
      </c>
      <c r="M11" s="33">
        <f t="shared" si="2"/>
        <v>2160</v>
      </c>
      <c r="N11" s="34">
        <v>10</v>
      </c>
      <c r="O11" s="35">
        <v>285</v>
      </c>
      <c r="P11" s="33">
        <f t="shared" si="3"/>
        <v>2850</v>
      </c>
      <c r="Q11" s="34">
        <v>10</v>
      </c>
      <c r="R11" s="36">
        <v>350</v>
      </c>
      <c r="S11" s="33">
        <f t="shared" si="4"/>
        <v>3500</v>
      </c>
    </row>
    <row r="12" spans="1:19" s="3" customFormat="1" ht="29.25" customHeight="1" x14ac:dyDescent="0.25">
      <c r="A12" s="29">
        <v>8</v>
      </c>
      <c r="B12" s="30" t="s">
        <v>29</v>
      </c>
      <c r="C12" s="31" t="s">
        <v>30</v>
      </c>
      <c r="D12" s="32" t="s">
        <v>18</v>
      </c>
      <c r="E12" s="32">
        <v>10</v>
      </c>
      <c r="F12" s="33">
        <v>216</v>
      </c>
      <c r="G12" s="33">
        <f t="shared" si="0"/>
        <v>2160</v>
      </c>
      <c r="H12" s="32">
        <v>10</v>
      </c>
      <c r="I12" s="33">
        <v>717.64</v>
      </c>
      <c r="J12" s="33">
        <f t="shared" si="1"/>
        <v>7176.4</v>
      </c>
      <c r="K12" s="32">
        <v>10</v>
      </c>
      <c r="L12" s="33">
        <v>216</v>
      </c>
      <c r="M12" s="33">
        <f t="shared" si="2"/>
        <v>2160</v>
      </c>
      <c r="N12" s="34">
        <v>10</v>
      </c>
      <c r="O12" s="35">
        <v>285</v>
      </c>
      <c r="P12" s="33">
        <f t="shared" si="3"/>
        <v>2850</v>
      </c>
      <c r="Q12" s="34">
        <v>10</v>
      </c>
      <c r="R12" s="36">
        <v>350</v>
      </c>
      <c r="S12" s="33">
        <f t="shared" si="4"/>
        <v>3500</v>
      </c>
    </row>
    <row r="13" spans="1:19" s="3" customFormat="1" ht="29.25" customHeight="1" x14ac:dyDescent="0.25">
      <c r="A13" s="29">
        <v>9</v>
      </c>
      <c r="B13" s="30">
        <v>2406305</v>
      </c>
      <c r="C13" s="31" t="s">
        <v>31</v>
      </c>
      <c r="D13" s="32" t="s">
        <v>18</v>
      </c>
      <c r="E13" s="32">
        <v>28</v>
      </c>
      <c r="F13" s="33">
        <v>1395</v>
      </c>
      <c r="G13" s="33">
        <f t="shared" si="0"/>
        <v>39060</v>
      </c>
      <c r="H13" s="32">
        <v>28</v>
      </c>
      <c r="I13" s="33">
        <v>2740.98</v>
      </c>
      <c r="J13" s="33">
        <f t="shared" si="1"/>
        <v>76747.44</v>
      </c>
      <c r="K13" s="32">
        <v>28</v>
      </c>
      <c r="L13" s="33">
        <v>1395</v>
      </c>
      <c r="M13" s="33">
        <f t="shared" si="2"/>
        <v>39060</v>
      </c>
      <c r="N13" s="34">
        <v>28</v>
      </c>
      <c r="O13" s="35">
        <v>1500</v>
      </c>
      <c r="P13" s="33">
        <f t="shared" si="3"/>
        <v>42000</v>
      </c>
      <c r="Q13" s="34">
        <v>28</v>
      </c>
      <c r="R13" s="36">
        <v>2016</v>
      </c>
      <c r="S13" s="33">
        <f t="shared" si="4"/>
        <v>56448</v>
      </c>
    </row>
    <row r="14" spans="1:19" s="3" customFormat="1" ht="19.899999999999999" customHeight="1" x14ac:dyDescent="0.25">
      <c r="A14" s="29">
        <v>10</v>
      </c>
      <c r="B14" s="30">
        <v>2404416</v>
      </c>
      <c r="C14" s="31" t="s">
        <v>32</v>
      </c>
      <c r="D14" s="32" t="s">
        <v>18</v>
      </c>
      <c r="E14" s="32">
        <v>28</v>
      </c>
      <c r="F14" s="33">
        <v>1395</v>
      </c>
      <c r="G14" s="33">
        <f t="shared" si="0"/>
        <v>39060</v>
      </c>
      <c r="H14" s="32">
        <v>28</v>
      </c>
      <c r="I14" s="33">
        <v>2740.98</v>
      </c>
      <c r="J14" s="33">
        <f t="shared" si="1"/>
        <v>76747.44</v>
      </c>
      <c r="K14" s="32">
        <v>28</v>
      </c>
      <c r="L14" s="33">
        <v>1395</v>
      </c>
      <c r="M14" s="33">
        <f t="shared" si="2"/>
        <v>39060</v>
      </c>
      <c r="N14" s="34">
        <v>28</v>
      </c>
      <c r="O14" s="35">
        <v>1500</v>
      </c>
      <c r="P14" s="33">
        <f t="shared" si="3"/>
        <v>42000</v>
      </c>
      <c r="Q14" s="34">
        <v>28</v>
      </c>
      <c r="R14" s="36">
        <v>2016</v>
      </c>
      <c r="S14" s="33">
        <f t="shared" si="4"/>
        <v>56448</v>
      </c>
    </row>
    <row r="15" spans="1:19" s="3" customFormat="1" ht="19.149999999999999" customHeight="1" x14ac:dyDescent="0.25">
      <c r="A15" s="29">
        <v>11</v>
      </c>
      <c r="B15" s="30">
        <v>2411796</v>
      </c>
      <c r="C15" s="31" t="s">
        <v>33</v>
      </c>
      <c r="D15" s="32" t="s">
        <v>18</v>
      </c>
      <c r="E15" s="32">
        <v>28</v>
      </c>
      <c r="F15" s="33">
        <v>1395</v>
      </c>
      <c r="G15" s="33">
        <f t="shared" si="0"/>
        <v>39060</v>
      </c>
      <c r="H15" s="32">
        <v>28</v>
      </c>
      <c r="I15" s="33">
        <v>2740.98</v>
      </c>
      <c r="J15" s="33">
        <f t="shared" si="1"/>
        <v>76747.44</v>
      </c>
      <c r="K15" s="32">
        <v>28</v>
      </c>
      <c r="L15" s="33">
        <v>1395</v>
      </c>
      <c r="M15" s="33">
        <f t="shared" si="2"/>
        <v>39060</v>
      </c>
      <c r="N15" s="34">
        <v>28</v>
      </c>
      <c r="O15" s="35">
        <v>1500</v>
      </c>
      <c r="P15" s="33">
        <f t="shared" si="3"/>
        <v>42000</v>
      </c>
      <c r="Q15" s="34">
        <v>28</v>
      </c>
      <c r="R15" s="36">
        <v>2016</v>
      </c>
      <c r="S15" s="33">
        <f t="shared" si="4"/>
        <v>56448</v>
      </c>
    </row>
    <row r="16" spans="1:19" s="7" customFormat="1" ht="15" customHeight="1" x14ac:dyDescent="0.25">
      <c r="A16" s="43" t="s">
        <v>9</v>
      </c>
      <c r="B16" s="43"/>
      <c r="C16" s="43"/>
      <c r="D16" s="43"/>
      <c r="E16" s="5" t="s">
        <v>13</v>
      </c>
      <c r="F16" s="23"/>
      <c r="G16" s="11">
        <f>SUM(G5:G15)</f>
        <v>192331</v>
      </c>
      <c r="H16" s="5"/>
      <c r="I16" s="23"/>
      <c r="J16" s="5">
        <f>SUM(J5:J15)</f>
        <v>670792.6399999999</v>
      </c>
      <c r="K16" s="23"/>
      <c r="L16" s="23"/>
      <c r="M16" s="5">
        <f>SUM(M5:M15)</f>
        <v>192331</v>
      </c>
      <c r="N16" s="23"/>
      <c r="O16" s="23"/>
      <c r="P16" s="5">
        <f>SUM(P5:P15)</f>
        <v>244660</v>
      </c>
      <c r="Q16" s="5" t="s">
        <v>13</v>
      </c>
      <c r="R16" s="5"/>
      <c r="S16" s="5">
        <f>SUM(S5:S15)</f>
        <v>300741</v>
      </c>
    </row>
    <row r="17" spans="1:19" s="9" customFormat="1" x14ac:dyDescent="0.25">
      <c r="A17" s="43" t="s">
        <v>15</v>
      </c>
      <c r="B17" s="43"/>
      <c r="C17" s="43"/>
      <c r="D17" s="43"/>
      <c r="E17" s="8"/>
      <c r="F17" s="8"/>
      <c r="G17" s="8">
        <f>G16/100*22</f>
        <v>42312.82</v>
      </c>
      <c r="H17" s="8"/>
      <c r="I17" s="8"/>
      <c r="J17" s="27">
        <f>J16/100*22</f>
        <v>147574.38079999998</v>
      </c>
      <c r="K17" s="8"/>
      <c r="L17" s="6"/>
      <c r="M17" s="27">
        <f>M16/100*22</f>
        <v>42312.82</v>
      </c>
      <c r="N17" s="8"/>
      <c r="O17" s="6"/>
      <c r="P17" s="27">
        <f>P16/100*22</f>
        <v>53825.2</v>
      </c>
      <c r="Q17" s="8"/>
      <c r="R17" s="6"/>
      <c r="S17" s="27">
        <f>S16/100*22</f>
        <v>66163.01999999999</v>
      </c>
    </row>
    <row r="18" spans="1:19" s="9" customFormat="1" x14ac:dyDescent="0.25">
      <c r="A18" s="43" t="s">
        <v>3</v>
      </c>
      <c r="B18" s="43"/>
      <c r="C18" s="43"/>
      <c r="D18" s="43"/>
      <c r="E18" s="14"/>
      <c r="F18" s="14"/>
      <c r="G18" s="14">
        <f>G16*1.22</f>
        <v>234643.82</v>
      </c>
      <c r="H18" s="14"/>
      <c r="I18" s="14"/>
      <c r="J18" s="28">
        <f>J16*1.22</f>
        <v>818367.02079999982</v>
      </c>
      <c r="K18" s="11"/>
      <c r="L18" s="11"/>
      <c r="M18" s="5">
        <f>M16*1.22</f>
        <v>234643.82</v>
      </c>
      <c r="N18" s="11"/>
      <c r="O18" s="11"/>
      <c r="P18" s="5">
        <f>P16*1.22</f>
        <v>298485.2</v>
      </c>
      <c r="Q18" s="11"/>
      <c r="R18" s="11"/>
      <c r="S18" s="5">
        <f>S16*1.22</f>
        <v>366904.02</v>
      </c>
    </row>
    <row r="19" spans="1:19" x14ac:dyDescent="0.25">
      <c r="C19" s="41" t="s">
        <v>6</v>
      </c>
      <c r="D19" s="41"/>
      <c r="E19" s="41"/>
      <c r="F19" s="41"/>
      <c r="G19" s="41"/>
      <c r="H19" s="41"/>
      <c r="I19" s="41"/>
      <c r="J19" s="41"/>
      <c r="K19" s="41"/>
      <c r="L19" s="15"/>
      <c r="M19" s="20"/>
      <c r="N19" s="15"/>
      <c r="O19" s="15"/>
      <c r="P19" s="20"/>
      <c r="Q19" s="15"/>
      <c r="R19" s="15"/>
      <c r="S19" s="17"/>
    </row>
    <row r="20" spans="1:19" x14ac:dyDescent="0.25">
      <c r="C20" s="38" t="s">
        <v>35</v>
      </c>
      <c r="D20" s="38"/>
      <c r="E20" s="38"/>
      <c r="F20" s="38"/>
      <c r="G20" s="38"/>
      <c r="H20" s="38"/>
      <c r="I20" s="38"/>
      <c r="J20" s="16"/>
      <c r="K20" s="12"/>
      <c r="L20" s="15"/>
      <c r="M20" s="20"/>
      <c r="N20" s="15"/>
      <c r="O20" s="15"/>
      <c r="P20" s="20"/>
      <c r="Q20" s="15"/>
      <c r="R20" s="15"/>
      <c r="S20" s="17"/>
    </row>
    <row r="21" spans="1:19" x14ac:dyDescent="0.25">
      <c r="C21" s="44" t="s">
        <v>10</v>
      </c>
      <c r="D21" s="44"/>
      <c r="E21" s="44"/>
      <c r="F21" s="44"/>
      <c r="G21" s="44"/>
      <c r="H21" s="44"/>
      <c r="I21" s="44"/>
      <c r="J21" s="44"/>
      <c r="K21" s="44"/>
      <c r="L21" s="15"/>
      <c r="M21" s="20"/>
      <c r="N21" s="15"/>
      <c r="O21" s="15"/>
      <c r="P21" s="20"/>
      <c r="Q21" s="15"/>
      <c r="R21" s="15"/>
      <c r="S21" s="17"/>
    </row>
    <row r="22" spans="1:19" ht="15" customHeight="1" x14ac:dyDescent="0.25">
      <c r="C22" s="1" t="s">
        <v>14</v>
      </c>
      <c r="D22" s="1"/>
      <c r="F22" s="13"/>
      <c r="G22" s="26"/>
      <c r="I22" s="13"/>
      <c r="J22" s="13"/>
      <c r="L22" s="15"/>
      <c r="M22" s="20"/>
      <c r="N22" s="15"/>
      <c r="O22" s="15"/>
      <c r="P22" s="20"/>
      <c r="Q22" s="15"/>
      <c r="R22" s="15"/>
      <c r="S22" s="17"/>
    </row>
    <row r="23" spans="1:19" x14ac:dyDescent="0.25"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20"/>
      <c r="Q23" s="15"/>
      <c r="R23" s="15"/>
      <c r="S23" s="17"/>
    </row>
  </sheetData>
  <mergeCells count="18">
    <mergeCell ref="C21:K21"/>
    <mergeCell ref="B3:B4"/>
    <mergeCell ref="H3:J3"/>
    <mergeCell ref="C23:O23"/>
    <mergeCell ref="P1:S1"/>
    <mergeCell ref="C20:I20"/>
    <mergeCell ref="Q3:S3"/>
    <mergeCell ref="A2:S2"/>
    <mergeCell ref="C19:K19"/>
    <mergeCell ref="A3:A4"/>
    <mergeCell ref="K3:M3"/>
    <mergeCell ref="N3:P3"/>
    <mergeCell ref="E3:G3"/>
    <mergeCell ref="D3:D4"/>
    <mergeCell ref="C3:C4"/>
    <mergeCell ref="A16:D16"/>
    <mergeCell ref="A18:D18"/>
    <mergeCell ref="A17:D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4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2026-01-15T11:02:00Z</cp:lastPrinted>
  <dcterms:created xsi:type="dcterms:W3CDTF">2014-06-26T05:52:50Z</dcterms:created>
  <dcterms:modified xsi:type="dcterms:W3CDTF">2026-09-07T13:15:19Z</dcterms:modified>
</cp:coreProperties>
</file>